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918203\Desktop\"/>
    </mc:Choice>
  </mc:AlternateContent>
  <xr:revisionPtr revIDLastSave="0" documentId="13_ncr:1_{609081C6-0795-4BB2-8621-3F2C9D6A9E89}" xr6:coauthVersionLast="47" xr6:coauthVersionMax="47" xr10:uidLastSave="{00000000-0000-0000-0000-000000000000}"/>
  <bookViews>
    <workbookView xWindow="-110" yWindow="-110" windowWidth="19420" windowHeight="10420" xr2:uid="{DA50B36C-4107-514F-9694-2F7157555E9A}"/>
  </bookViews>
  <sheets>
    <sheet name="Cover Sheet" sheetId="2" r:id="rId1"/>
    <sheet name="Device Information from LAB" sheetId="1" r:id="rId2"/>
    <sheet name="Example for RAN4 Secretary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6" i="3" l="1"/>
  <c r="N55" i="3"/>
  <c r="N63" i="3"/>
  <c r="N65" i="3"/>
  <c r="N64" i="3"/>
  <c r="N62" i="3"/>
  <c r="N72" i="3" l="1"/>
  <c r="N71" i="3"/>
  <c r="N70" i="3"/>
  <c r="N69" i="3"/>
  <c r="N68" i="3"/>
  <c r="N67" i="3"/>
  <c r="N66" i="3"/>
  <c r="N60" i="3"/>
  <c r="N59" i="3"/>
  <c r="N58" i="3"/>
  <c r="N57" i="3"/>
  <c r="N53" i="3"/>
  <c r="N52" i="3"/>
  <c r="N50" i="3"/>
  <c r="N49" i="3"/>
  <c r="N48" i="3"/>
  <c r="N47" i="3"/>
  <c r="N46" i="3"/>
  <c r="N45" i="3"/>
  <c r="N44" i="3"/>
  <c r="N43" i="3"/>
  <c r="N42" i="3"/>
</calcChain>
</file>

<file path=xl/sharedStrings.xml><?xml version="1.0" encoding="utf-8"?>
<sst xmlns="http://schemas.openxmlformats.org/spreadsheetml/2006/main" count="332" uniqueCount="150">
  <si>
    <t>Comments</t>
  </si>
  <si>
    <t>Applicable RAN4 WID</t>
  </si>
  <si>
    <t>RAN4 Secretary</t>
  </si>
  <si>
    <t>Volunteer Lab Submitting Information</t>
  </si>
  <si>
    <t>Vendor A</t>
  </si>
  <si>
    <t>Vendor B</t>
  </si>
  <si>
    <t>Vendor C</t>
  </si>
  <si>
    <t>Vendor D</t>
  </si>
  <si>
    <t>Vendor E</t>
  </si>
  <si>
    <t>Vendor F</t>
  </si>
  <si>
    <t>Vendor G</t>
  </si>
  <si>
    <t>Rows may be added/deleted as needed</t>
  </si>
  <si>
    <t>Only the color highlighted Cells to be populated by Volunteer Labs</t>
  </si>
  <si>
    <t>ANONYMIZED Vendor Name</t>
  </si>
  <si>
    <t>Power Class</t>
  </si>
  <si>
    <t>Alpha</t>
  </si>
  <si>
    <t>Theta</t>
  </si>
  <si>
    <t>Omega</t>
  </si>
  <si>
    <t>Delta</t>
  </si>
  <si>
    <t>Phi</t>
  </si>
  <si>
    <t>Epsilon</t>
  </si>
  <si>
    <t>Gamma</t>
  </si>
  <si>
    <t>Square</t>
  </si>
  <si>
    <t>Circle</t>
  </si>
  <si>
    <t>Round</t>
  </si>
  <si>
    <t>Pentagon</t>
  </si>
  <si>
    <t>Octagon</t>
  </si>
  <si>
    <t>Decagon</t>
  </si>
  <si>
    <t>Tau</t>
  </si>
  <si>
    <t>Rho</t>
  </si>
  <si>
    <t>Line</t>
  </si>
  <si>
    <t>Arrow</t>
  </si>
  <si>
    <t>Point</t>
  </si>
  <si>
    <t>Total Devices</t>
  </si>
  <si>
    <t>Total Models</t>
  </si>
  <si>
    <t>Vendor H</t>
  </si>
  <si>
    <t>Vendor I</t>
  </si>
  <si>
    <t>Total number of device vendors</t>
  </si>
  <si>
    <t>Percentage of devices per vendor</t>
  </si>
  <si>
    <t>Mu</t>
  </si>
  <si>
    <t>Nu</t>
  </si>
  <si>
    <t xml:space="preserve">Vendor B </t>
  </si>
  <si>
    <t>Percentage of devices per power class</t>
  </si>
  <si>
    <t>PC2</t>
  </si>
  <si>
    <t>PC3</t>
  </si>
  <si>
    <t>Percentage of devices per supported band</t>
  </si>
  <si>
    <t>n1</t>
  </si>
  <si>
    <t>n28</t>
  </si>
  <si>
    <t>n41</t>
  </si>
  <si>
    <t>n78</t>
  </si>
  <si>
    <t>Percentage of devices per year of production</t>
  </si>
  <si>
    <t>NOTE 2: Volunteer Labs to please acknowledge NOTE 1 (Yes/No)</t>
  </si>
  <si>
    <t>Note 3: Is the volunteer lab submitting data from at least 3 devices? (Yes/No)</t>
  </si>
  <si>
    <t>NOTE 4: Has the sequence of vendor/model names in the table below been scrambled so that it is not in same order as that in the measurement campaign data sheet? (Yes/No)</t>
  </si>
  <si>
    <t>EXAMPLE FOR REPRESENTATIVE PURPOSES ONLY. DOES NOT DEPICT ANY ACTUAL DEVICES OR INFORMATION</t>
  </si>
  <si>
    <t xml:space="preserve">Volunteer Lab Name </t>
  </si>
  <si>
    <t>C. Device Information</t>
  </si>
  <si>
    <t>Power Class (PC2 or PC3)</t>
  </si>
  <si>
    <t>Model Name</t>
  </si>
  <si>
    <t>Vendor Name</t>
  </si>
  <si>
    <t xml:space="preserve">Appendix A.1 </t>
  </si>
  <si>
    <t>Submitted by Volunteer labs 1 and 2 to RAN4 secretary ONLY</t>
  </si>
  <si>
    <t>Green colored column is created by neutral party/RAN4 secretary as part of post-processing</t>
  </si>
  <si>
    <t>Same models used across labs - identified by neutral party during post-processing</t>
  </si>
  <si>
    <t>Same vendors used across labs - identified by neutral party during post-processing</t>
  </si>
  <si>
    <t>Appendix A.2 Statistics shared by RAN4 secretary after post-processing</t>
  </si>
  <si>
    <t>PROCEED only if the response to each of NOTES 2 through 5 is YES. If not STOP HERE</t>
  </si>
  <si>
    <t>NOTE 5: Are ALL devices, for which data is being submitted, commercially available?</t>
  </si>
  <si>
    <t>Neutral Party</t>
  </si>
  <si>
    <t xml:space="preserve">Note 1: All the details in the table below are Volunteer Lab to submit to RAN4 secretary only. This sheet shall not be shared with ANY other body or personnel. </t>
  </si>
  <si>
    <t xml:space="preserve">             RAN4 Secretary shall anonymize the information for analysis and only a statistical summary (without any of the below information) will be shared to 3GPP RAN4</t>
  </si>
  <si>
    <t xml:space="preserve">Vendor Name </t>
  </si>
  <si>
    <t>GCF</t>
  </si>
  <si>
    <t>PTCRB</t>
  </si>
  <si>
    <t>FCC</t>
  </si>
  <si>
    <t>CE</t>
  </si>
  <si>
    <t>Same model but different code/band supported are considered distinct devices</t>
  </si>
  <si>
    <t>XBDDC</t>
  </si>
  <si>
    <t>MDNCC</t>
  </si>
  <si>
    <t>Model A1</t>
  </si>
  <si>
    <t>Model B1</t>
  </si>
  <si>
    <t>Model C1</t>
  </si>
  <si>
    <t>Model D1</t>
  </si>
  <si>
    <t>Model E1</t>
  </si>
  <si>
    <t>Model F1</t>
  </si>
  <si>
    <t>Model G1</t>
  </si>
  <si>
    <t>Model H1</t>
  </si>
  <si>
    <t>Model Y1</t>
  </si>
  <si>
    <t>Model M1</t>
  </si>
  <si>
    <t>Model J1</t>
  </si>
  <si>
    <t>Model K1</t>
  </si>
  <si>
    <t>Model L1</t>
  </si>
  <si>
    <t>Model I1</t>
  </si>
  <si>
    <t>Not Available</t>
  </si>
  <si>
    <t>GCF certification can be retrieved from:</t>
  </si>
  <si>
    <t>PTCRB certification can be retrieved from:</t>
  </si>
  <si>
    <t>NAL(CTA)</t>
  </si>
  <si>
    <t>NAL(CTA) certification can be retrieved from:</t>
  </si>
  <si>
    <t>FCC certification can be retrieved from:</t>
  </si>
  <si>
    <t>CE certification can be retrieved from:</t>
  </si>
  <si>
    <t>https://www.ptcrb.com/certified-devices/</t>
  </si>
  <si>
    <t>2) Physical label on the device (from 1st January 2024 physical labels will be replaced with digital labels under device information menu)</t>
  </si>
  <si>
    <t>Digital label under device information menu</t>
  </si>
  <si>
    <t>Year of Production</t>
  </si>
  <si>
    <t>Bands Supported (tick with X)</t>
  </si>
  <si>
    <t>Certifications (tick with X)</t>
  </si>
  <si>
    <t>Lambda</t>
  </si>
  <si>
    <t>Kappa</t>
  </si>
  <si>
    <t>X</t>
  </si>
  <si>
    <t>LAB 1</t>
  </si>
  <si>
    <t>LAB 2</t>
  </si>
  <si>
    <t>Model Number / Model Code</t>
  </si>
  <si>
    <t>ANONYMIZED Model Name / Model Number</t>
  </si>
  <si>
    <t>Percentage of devices with at least one certification</t>
  </si>
  <si>
    <t>Percentage of devices for each certification</t>
  </si>
  <si>
    <t xml:space="preserve">ABCDU </t>
  </si>
  <si>
    <t>MMDIC</t>
  </si>
  <si>
    <t>Template for Rel-19 device information collection</t>
  </si>
  <si>
    <t>3GPP TSG RAN WG4 Meeting #116
Bengaluru, India, August 25th-29th, 2025</t>
  </si>
  <si>
    <t>Tdoc number:</t>
  </si>
  <si>
    <t>Agenda item:</t>
  </si>
  <si>
    <t>Source:</t>
  </si>
  <si>
    <t>Title:</t>
  </si>
  <si>
    <t>Document for:</t>
  </si>
  <si>
    <t>Approval</t>
  </si>
  <si>
    <t>Abstract:</t>
  </si>
  <si>
    <t>This spreadsheet presents the template for Rel-19 device information collection</t>
  </si>
  <si>
    <t xml:space="preserve">TBA; The sheet should be confidentially supplied by the volunteer lab to this recipient ONLY </t>
  </si>
  <si>
    <t>Information on Devices used for Rel-19 3GPP Measurement Campaign</t>
  </si>
  <si>
    <t>TRP_TRS_MIMO_OTA_Ph3</t>
  </si>
  <si>
    <t>Device Width (Size 1 or Size 2)</t>
  </si>
  <si>
    <t>Size 1</t>
  </si>
  <si>
    <t>Size 2</t>
  </si>
  <si>
    <t>Size 1 (width &gt;72mm and ≤92mm)</t>
  </si>
  <si>
    <t>Size 2 (width ≤72mm)</t>
  </si>
  <si>
    <t>https://www.globalcertificationforum.org/gcf-certified-products/3gpp-certifications.html</t>
  </si>
  <si>
    <r>
      <t xml:space="preserve">1) </t>
    </r>
    <r>
      <rPr>
        <b/>
        <i/>
        <u/>
        <sz val="12"/>
        <color rgb="FF0563C1"/>
        <rFont val="Calibri"/>
        <family val="2"/>
        <scheme val="minor"/>
      </rPr>
      <t>https://jwxk.miit.gov.cn/internetService/CertificateQuery</t>
    </r>
  </si>
  <si>
    <t>second-half 2022</t>
  </si>
  <si>
    <t>first-half 2025</t>
  </si>
  <si>
    <t>second-half
2022</t>
  </si>
  <si>
    <t>first-half
2025</t>
  </si>
  <si>
    <t>x</t>
  </si>
  <si>
    <t>Year of Production (tick with X)</t>
  </si>
  <si>
    <t>Device Width (tick with X)</t>
  </si>
  <si>
    <t>Size 1
(width &gt;72mm and ≤92mm)</t>
  </si>
  <si>
    <t>Percentage of devices per size</t>
  </si>
  <si>
    <t>WI/SI:</t>
  </si>
  <si>
    <t>7.10.4.1</t>
  </si>
  <si>
    <t>Telecom Italia S.p.A., Vodafone, Deutsch Telekom, Orange</t>
  </si>
  <si>
    <t>R4-2509208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</si>
</sst>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Helvetica Neue Light"/>
    </font>
    <font>
      <sz val="14"/>
      <color theme="1"/>
      <name val="Helvetica Neue Light"/>
    </font>
    <font>
      <b/>
      <i/>
      <sz val="14"/>
      <color theme="1"/>
      <name val="Helvetica Neue Light"/>
    </font>
    <font>
      <i/>
      <sz val="14"/>
      <color theme="1"/>
      <name val="Helvetica Neue Light"/>
    </font>
    <font>
      <sz val="14"/>
      <color rgb="FFFF0000"/>
      <name val="Helvetica Neue Light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i/>
      <u/>
      <sz val="12"/>
      <color theme="10"/>
      <name val="Calibri"/>
      <family val="2"/>
      <scheme val="minor"/>
    </font>
    <font>
      <b/>
      <i/>
      <u/>
      <sz val="12"/>
      <color rgb="FF0563C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9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5" fillId="4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0" xfId="0" applyFont="1"/>
    <xf numFmtId="0" fontId="16" fillId="0" borderId="0" xfId="0" applyFont="1"/>
    <xf numFmtId="0" fontId="17" fillId="0" borderId="0" xfId="0" applyFont="1"/>
    <xf numFmtId="0" fontId="12" fillId="5" borderId="1" xfId="0" applyFont="1" applyFill="1" applyBorder="1"/>
    <xf numFmtId="0" fontId="4" fillId="3" borderId="1" xfId="0" applyFont="1" applyFill="1" applyBorder="1" applyAlignment="1">
      <alignment horizontal="center" wrapText="1"/>
    </xf>
    <xf numFmtId="0" fontId="18" fillId="0" borderId="0" xfId="0" applyFont="1"/>
    <xf numFmtId="0" fontId="19" fillId="0" borderId="0" xfId="0" applyFont="1"/>
    <xf numFmtId="0" fontId="5" fillId="0" borderId="0" xfId="0" applyFont="1" applyAlignment="1">
      <alignment horizontal="left"/>
    </xf>
    <xf numFmtId="0" fontId="4" fillId="0" borderId="4" xfId="0" applyFont="1" applyBorder="1" applyAlignment="1">
      <alignment horizont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5" fillId="5" borderId="1" xfId="0" applyFont="1" applyFill="1" applyBorder="1"/>
    <xf numFmtId="0" fontId="5" fillId="6" borderId="1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21" fillId="0" borderId="0" xfId="1" applyFont="1"/>
    <xf numFmtId="0" fontId="23" fillId="0" borderId="1" xfId="0" applyFont="1" applyBorder="1" applyAlignment="1">
      <alignment horizontal="center" wrapText="1"/>
    </xf>
    <xf numFmtId="0" fontId="23" fillId="0" borderId="4" xfId="0" applyFont="1" applyBorder="1" applyAlignment="1">
      <alignment horizontal="center" wrapText="1"/>
    </xf>
    <xf numFmtId="0" fontId="0" fillId="0" borderId="3" xfId="0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1" xfId="0" applyFont="1" applyBorder="1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24" fillId="0" borderId="1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2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24" fillId="0" borderId="0" xfId="0" applyFont="1" applyAlignment="1">
      <alignment vertical="center" wrapText="1"/>
    </xf>
    <xf numFmtId="1" fontId="0" fillId="0" borderId="0" xfId="0" applyNumberForma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5" fillId="0" borderId="0" xfId="0" applyFont="1" applyAlignment="1">
      <alignment wrapText="1"/>
    </xf>
    <xf numFmtId="0" fontId="25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horizontal="left"/>
    </xf>
    <xf numFmtId="0" fontId="2" fillId="0" borderId="0" xfId="0" applyFont="1"/>
    <xf numFmtId="0" fontId="11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12" fillId="0" borderId="12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1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49" fontId="15" fillId="4" borderId="12" xfId="0" applyNumberFormat="1" applyFont="1" applyFill="1" applyBorder="1" applyAlignment="1">
      <alignment horizontal="center" wrapText="1"/>
    </xf>
    <xf numFmtId="49" fontId="15" fillId="4" borderId="0" xfId="0" applyNumberFormat="1" applyFont="1" applyFill="1" applyAlignment="1">
      <alignment horizontal="center" wrapText="1"/>
    </xf>
    <xf numFmtId="0" fontId="24" fillId="0" borderId="0" xfId="0" applyFont="1" applyAlignment="1">
      <alignment vertical="center" wrapText="1"/>
    </xf>
    <xf numFmtId="0" fontId="23" fillId="0" borderId="5" xfId="0" applyFont="1" applyBorder="1" applyAlignment="1">
      <alignment horizontal="center" wrapText="1"/>
    </xf>
    <xf numFmtId="0" fontId="23" fillId="0" borderId="6" xfId="0" applyFont="1" applyBorder="1" applyAlignment="1">
      <alignment horizontal="center" wrapText="1"/>
    </xf>
    <xf numFmtId="0" fontId="23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4" fillId="0" borderId="2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24" fillId="0" borderId="4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jwxk.miit.gov.cn/internetService/CertificateQuery2" TargetMode="External"/><Relationship Id="rId1" Type="http://schemas.openxmlformats.org/officeDocument/2006/relationships/hyperlink" Target="https://www.ptcrb.com/certified-devices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B6593-DE68-1644-82E7-F8DC2D35A956}">
  <dimension ref="A1:B9"/>
  <sheetViews>
    <sheetView tabSelected="1" zoomScaleNormal="100" workbookViewId="0"/>
  </sheetViews>
  <sheetFormatPr defaultColWidth="10.6640625" defaultRowHeight="15.5"/>
  <cols>
    <col min="1" max="1" width="44.25" customWidth="1"/>
    <col min="2" max="2" width="69.6640625" customWidth="1"/>
  </cols>
  <sheetData>
    <row r="1" spans="1:2" ht="29" customHeight="1">
      <c r="A1" s="63" t="s">
        <v>118</v>
      </c>
      <c r="B1" s="65"/>
    </row>
    <row r="2" spans="1:2">
      <c r="A2" s="65"/>
      <c r="B2" s="65"/>
    </row>
    <row r="3" spans="1:2">
      <c r="A3" s="64" t="s">
        <v>119</v>
      </c>
      <c r="B3" s="95" t="s">
        <v>149</v>
      </c>
    </row>
    <row r="4" spans="1:2">
      <c r="A4" s="64" t="s">
        <v>120</v>
      </c>
      <c r="B4" s="69" t="s">
        <v>147</v>
      </c>
    </row>
    <row r="5" spans="1:2">
      <c r="A5" s="64" t="s">
        <v>121</v>
      </c>
      <c r="B5" s="94" t="s">
        <v>148</v>
      </c>
    </row>
    <row r="6" spans="1:2">
      <c r="A6" s="64" t="s">
        <v>122</v>
      </c>
      <c r="B6" s="94" t="s">
        <v>117</v>
      </c>
    </row>
    <row r="7" spans="1:2">
      <c r="A7" s="64" t="s">
        <v>123</v>
      </c>
      <c r="B7" s="65" t="s">
        <v>124</v>
      </c>
    </row>
    <row r="8" spans="1:2">
      <c r="A8" s="64" t="s">
        <v>146</v>
      </c>
      <c r="B8" s="65" t="s">
        <v>129</v>
      </c>
    </row>
    <row r="9" spans="1:2">
      <c r="A9" s="64" t="s">
        <v>125</v>
      </c>
      <c r="B9" s="66" t="s">
        <v>126</v>
      </c>
    </row>
  </sheetData>
  <dataValidations count="1">
    <dataValidation allowBlank="1" showInputMessage="1" showErrorMessage="1" promptTitle="TDoc#" prompt="Make sure new TDocs have unique TDoc numbers, otherwise they cannot be imported." sqref="B3" xr:uid="{A682A8CF-B792-4761-A513-43B3AFFD0CE3}"/>
  </dataValidations>
  <pageMargins left="0.7" right="0.7" top="0.75" bottom="0.75" header="0.3" footer="0.3"/>
  <pageSetup paperSize="9" orientation="portrait" r:id="rId1"/>
  <headerFooter>
    <oddFooter>&amp;C&amp;1#&amp;"TIM Sans"&amp;8&amp;K4472C4Gruppo TIM - Uso Interno - Tutti i diritti riservati.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F4715-0C4F-F246-8A5A-C73AD220AAF0}">
  <dimension ref="A1:T34"/>
  <sheetViews>
    <sheetView zoomScaleNormal="100" workbookViewId="0"/>
  </sheetViews>
  <sheetFormatPr defaultColWidth="10.83203125" defaultRowHeight="18.5"/>
  <cols>
    <col min="1" max="1" width="65.83203125" style="1" customWidth="1"/>
    <col min="2" max="3" width="30.6640625" style="1" customWidth="1"/>
    <col min="4" max="4" width="31.33203125" style="1" customWidth="1"/>
    <col min="5" max="5" width="15.83203125" style="1" customWidth="1"/>
    <col min="6" max="6" width="17.33203125" style="1" customWidth="1"/>
    <col min="7" max="7" width="11.5" style="1" customWidth="1"/>
    <col min="8" max="8" width="10.33203125" style="1" customWidth="1"/>
    <col min="9" max="9" width="9.6640625" style="1" customWidth="1"/>
    <col min="10" max="10" width="9" style="1" customWidth="1"/>
    <col min="11" max="11" width="11.5" style="1" customWidth="1"/>
    <col min="12" max="12" width="10.33203125" style="1" customWidth="1"/>
    <col min="13" max="13" width="10.1640625" style="1" customWidth="1"/>
    <col min="14" max="15" width="9.6640625" style="1" customWidth="1"/>
    <col min="16" max="16" width="16" style="1" customWidth="1"/>
    <col min="17" max="20" width="13.6640625" style="1" customWidth="1"/>
    <col min="21" max="21" width="35" style="1" customWidth="1"/>
    <col min="22" max="16384" width="10.83203125" style="1"/>
  </cols>
  <sheetData>
    <row r="1" spans="1:19">
      <c r="A1" s="9" t="s">
        <v>128</v>
      </c>
      <c r="B1" s="10"/>
      <c r="C1" s="10"/>
      <c r="D1" s="10"/>
    </row>
    <row r="2" spans="1:19" s="4" customFormat="1">
      <c r="A2" s="11" t="s">
        <v>12</v>
      </c>
      <c r="B2" s="12"/>
      <c r="C2" s="12"/>
      <c r="D2" s="12"/>
    </row>
    <row r="3" spans="1:19">
      <c r="A3" s="10"/>
      <c r="B3" s="10"/>
      <c r="C3" s="70" t="s">
        <v>0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0"/>
      <c r="S3" s="60"/>
    </row>
    <row r="4" spans="1:19">
      <c r="A4" s="9" t="s">
        <v>1</v>
      </c>
      <c r="B4" s="30" t="s">
        <v>129</v>
      </c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61"/>
      <c r="S4" s="61"/>
    </row>
    <row r="5" spans="1:19" ht="18.5" customHeight="1">
      <c r="A5" s="9" t="s">
        <v>68</v>
      </c>
      <c r="B5" s="13" t="s">
        <v>2</v>
      </c>
      <c r="C5" s="82" t="s">
        <v>127</v>
      </c>
      <c r="D5" s="83"/>
      <c r="E5" s="83"/>
      <c r="F5" s="83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8"/>
      <c r="S5" s="68"/>
    </row>
    <row r="6" spans="1:19">
      <c r="A6" s="14" t="s">
        <v>3</v>
      </c>
      <c r="B6" s="30"/>
      <c r="C6" s="77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62"/>
      <c r="S6" s="62"/>
    </row>
    <row r="8" spans="1:19">
      <c r="B8" s="2"/>
      <c r="C8" s="2"/>
    </row>
    <row r="9" spans="1:19">
      <c r="A9" s="27" t="s">
        <v>69</v>
      </c>
      <c r="B9" s="2"/>
      <c r="C9" s="2"/>
    </row>
    <row r="10" spans="1:19">
      <c r="A10" s="27" t="s">
        <v>70</v>
      </c>
      <c r="B10" s="2"/>
      <c r="C10" s="2"/>
    </row>
    <row r="11" spans="1:19">
      <c r="A11" s="21" t="s">
        <v>51</v>
      </c>
      <c r="B11" s="2"/>
      <c r="C11" s="2"/>
    </row>
    <row r="12" spans="1:19">
      <c r="A12" s="21" t="s">
        <v>52</v>
      </c>
      <c r="B12" s="2"/>
      <c r="C12" s="2"/>
    </row>
    <row r="13" spans="1:19" ht="47.5">
      <c r="A13" s="22" t="s">
        <v>53</v>
      </c>
      <c r="B13" s="2"/>
      <c r="C13" s="2"/>
    </row>
    <row r="14" spans="1:19" ht="32">
      <c r="A14" s="22" t="s">
        <v>67</v>
      </c>
      <c r="B14" s="2"/>
      <c r="C14" s="2"/>
    </row>
    <row r="15" spans="1:19">
      <c r="A15" s="28" t="s">
        <v>66</v>
      </c>
      <c r="B15" s="2"/>
      <c r="C15" s="2"/>
    </row>
    <row r="16" spans="1:19">
      <c r="B16" s="2"/>
      <c r="C16" s="2"/>
    </row>
    <row r="17" spans="1:20" ht="26">
      <c r="A17" s="8" t="s">
        <v>56</v>
      </c>
      <c r="B17" s="2"/>
      <c r="C17" s="2"/>
    </row>
    <row r="18" spans="1:20">
      <c r="B18" s="2"/>
      <c r="C18" s="37"/>
      <c r="D18" s="36"/>
    </row>
    <row r="19" spans="1:20" ht="74" customHeight="1">
      <c r="A19" s="15" t="s">
        <v>55</v>
      </c>
      <c r="B19" s="15" t="s">
        <v>58</v>
      </c>
      <c r="C19" s="45" t="s">
        <v>111</v>
      </c>
      <c r="D19" s="35" t="s">
        <v>59</v>
      </c>
      <c r="E19" s="15" t="s">
        <v>57</v>
      </c>
      <c r="F19" s="15" t="s">
        <v>130</v>
      </c>
      <c r="G19" s="73" t="s">
        <v>104</v>
      </c>
      <c r="H19" s="73"/>
      <c r="I19" s="73"/>
      <c r="J19" s="73"/>
      <c r="K19" s="74" t="s">
        <v>105</v>
      </c>
      <c r="L19" s="74"/>
      <c r="M19" s="74"/>
      <c r="N19" s="74"/>
      <c r="O19" s="74"/>
      <c r="P19" s="74"/>
      <c r="Q19" s="79" t="s">
        <v>103</v>
      </c>
      <c r="R19" s="80"/>
      <c r="S19" s="80"/>
      <c r="T19" s="81"/>
    </row>
    <row r="20" spans="1:20" ht="42" customHeight="1">
      <c r="A20" s="5"/>
      <c r="B20" s="5"/>
      <c r="C20" s="38"/>
      <c r="D20" s="5"/>
      <c r="E20" s="15"/>
      <c r="F20" s="15"/>
      <c r="G20" s="15">
        <v>3</v>
      </c>
      <c r="H20" s="15">
        <v>5</v>
      </c>
      <c r="I20" s="15">
        <v>7</v>
      </c>
      <c r="J20" s="15">
        <v>8</v>
      </c>
      <c r="K20" s="44" t="s">
        <v>72</v>
      </c>
      <c r="L20" s="44" t="s">
        <v>73</v>
      </c>
      <c r="M20" s="44" t="s">
        <v>96</v>
      </c>
      <c r="N20" s="44" t="s">
        <v>74</v>
      </c>
      <c r="O20" s="44" t="s">
        <v>75</v>
      </c>
      <c r="P20" s="44" t="s">
        <v>93</v>
      </c>
      <c r="Q20" s="15" t="s">
        <v>137</v>
      </c>
      <c r="R20" s="15">
        <v>2023</v>
      </c>
      <c r="S20" s="15">
        <v>2024</v>
      </c>
      <c r="T20" s="15" t="s">
        <v>138</v>
      </c>
    </row>
    <row r="21" spans="1:20">
      <c r="A21" s="71"/>
      <c r="B21" s="30"/>
      <c r="C21" s="39"/>
      <c r="D21" s="30"/>
      <c r="E21" s="30"/>
      <c r="F21" s="30"/>
      <c r="G21" s="30"/>
      <c r="H21" s="30"/>
      <c r="I21" s="30"/>
      <c r="J21" s="30"/>
      <c r="K21" s="39"/>
      <c r="L21" s="39"/>
      <c r="M21" s="39"/>
      <c r="N21" s="39"/>
      <c r="O21" s="39"/>
      <c r="P21" s="39"/>
      <c r="Q21" s="30"/>
      <c r="R21" s="30"/>
      <c r="S21" s="30"/>
      <c r="T21" s="30"/>
    </row>
    <row r="22" spans="1:20">
      <c r="A22" s="72"/>
      <c r="B22" s="30"/>
      <c r="C22" s="39"/>
      <c r="D22" s="30"/>
      <c r="E22" s="30"/>
      <c r="F22" s="30"/>
      <c r="G22" s="30"/>
      <c r="H22" s="30"/>
      <c r="I22" s="30"/>
      <c r="J22" s="30"/>
      <c r="K22" s="39"/>
      <c r="L22" s="39"/>
      <c r="M22" s="39"/>
      <c r="N22" s="39"/>
      <c r="O22" s="39"/>
      <c r="P22" s="39"/>
      <c r="Q22" s="30"/>
      <c r="R22" s="30"/>
      <c r="S22" s="30"/>
      <c r="T22" s="30"/>
    </row>
    <row r="23" spans="1:20">
      <c r="A23" s="72"/>
      <c r="B23" s="30"/>
      <c r="C23" s="39"/>
      <c r="D23" s="30"/>
      <c r="E23" s="30"/>
      <c r="F23" s="30"/>
      <c r="G23" s="30"/>
      <c r="H23" s="30"/>
      <c r="I23" s="30"/>
      <c r="J23" s="30"/>
      <c r="K23" s="39"/>
      <c r="L23" s="39"/>
      <c r="M23" s="39"/>
      <c r="N23" s="39"/>
      <c r="O23" s="39"/>
      <c r="P23" s="39"/>
      <c r="Q23" s="30"/>
      <c r="R23" s="30"/>
      <c r="S23" s="30"/>
      <c r="T23" s="30"/>
    </row>
    <row r="24" spans="1:20">
      <c r="A24" s="72"/>
      <c r="B24" s="30"/>
      <c r="C24" s="39"/>
      <c r="D24" s="30"/>
      <c r="E24" s="30"/>
      <c r="F24" s="30"/>
      <c r="G24" s="30"/>
      <c r="H24" s="30"/>
      <c r="I24" s="30"/>
      <c r="J24" s="30"/>
      <c r="K24" s="39"/>
      <c r="L24" s="39"/>
      <c r="M24" s="39"/>
      <c r="N24" s="39"/>
      <c r="O24" s="39"/>
      <c r="P24" s="39"/>
      <c r="Q24" s="30"/>
      <c r="R24" s="30"/>
      <c r="S24" s="30"/>
      <c r="T24" s="30"/>
    </row>
    <row r="25" spans="1:20">
      <c r="A25" s="72"/>
      <c r="B25" s="30"/>
      <c r="C25" s="39"/>
      <c r="D25" s="30"/>
      <c r="E25" s="30"/>
      <c r="F25" s="30"/>
      <c r="G25" s="30"/>
      <c r="H25" s="30"/>
      <c r="I25" s="30"/>
      <c r="J25" s="30"/>
      <c r="K25" s="39"/>
      <c r="L25" s="39"/>
      <c r="M25" s="39"/>
      <c r="N25" s="39"/>
      <c r="O25" s="39"/>
      <c r="P25" s="39"/>
      <c r="Q25" s="30"/>
      <c r="R25" s="30"/>
      <c r="S25" s="30"/>
      <c r="T25" s="30"/>
    </row>
    <row r="26" spans="1:20">
      <c r="A26" s="72"/>
      <c r="B26" s="30"/>
      <c r="C26" s="39"/>
      <c r="D26" s="30"/>
      <c r="E26" s="30"/>
      <c r="F26" s="30"/>
      <c r="G26" s="30"/>
      <c r="H26" s="30"/>
      <c r="I26" s="30"/>
      <c r="J26" s="30"/>
      <c r="K26" s="39"/>
      <c r="L26" s="39"/>
      <c r="M26" s="39"/>
      <c r="N26" s="39"/>
      <c r="O26" s="39"/>
      <c r="P26" s="39"/>
      <c r="Q26" s="30"/>
      <c r="R26" s="30"/>
      <c r="S26" s="30"/>
      <c r="T26" s="30"/>
    </row>
    <row r="27" spans="1:20">
      <c r="A27" s="72"/>
      <c r="B27" s="30"/>
      <c r="C27" s="39"/>
      <c r="D27" s="30"/>
      <c r="E27" s="30"/>
      <c r="F27" s="30"/>
      <c r="G27" s="30"/>
      <c r="H27" s="30"/>
      <c r="I27" s="30"/>
      <c r="J27" s="30"/>
      <c r="K27" s="39"/>
      <c r="L27" s="39"/>
      <c r="M27" s="39"/>
      <c r="N27" s="39"/>
      <c r="O27" s="39"/>
      <c r="P27" s="39"/>
      <c r="Q27" s="30"/>
      <c r="R27" s="30"/>
      <c r="S27" s="30"/>
      <c r="T27" s="30"/>
    </row>
    <row r="28" spans="1:20">
      <c r="A28" s="72"/>
      <c r="B28" s="30"/>
      <c r="C28" s="39"/>
      <c r="D28" s="30"/>
      <c r="E28" s="30"/>
      <c r="F28" s="30"/>
      <c r="G28" s="30"/>
      <c r="H28" s="30"/>
      <c r="I28" s="30"/>
      <c r="J28" s="30"/>
      <c r="K28" s="39"/>
      <c r="L28" s="39"/>
      <c r="M28" s="39"/>
      <c r="N28" s="39"/>
      <c r="O28" s="39"/>
      <c r="P28" s="39"/>
      <c r="Q28" s="30"/>
      <c r="R28" s="30"/>
      <c r="S28" s="30"/>
      <c r="T28" s="30"/>
    </row>
    <row r="29" spans="1:20">
      <c r="A29" s="7" t="s">
        <v>11</v>
      </c>
      <c r="B29" s="3"/>
      <c r="C29" s="3"/>
      <c r="D29" s="3"/>
      <c r="F29" s="7" t="s">
        <v>133</v>
      </c>
      <c r="K29" s="7" t="s">
        <v>94</v>
      </c>
      <c r="L29" s="7"/>
      <c r="M29" s="7"/>
      <c r="N29" s="7"/>
      <c r="O29" s="43" t="s">
        <v>135</v>
      </c>
    </row>
    <row r="30" spans="1:20">
      <c r="F30" s="7" t="s">
        <v>134</v>
      </c>
      <c r="K30" s="7" t="s">
        <v>95</v>
      </c>
      <c r="L30" s="7"/>
      <c r="M30" s="7"/>
      <c r="N30" s="7"/>
      <c r="O30" s="43" t="s">
        <v>100</v>
      </c>
    </row>
    <row r="31" spans="1:20">
      <c r="K31" s="7" t="s">
        <v>97</v>
      </c>
      <c r="L31" s="7"/>
      <c r="M31" s="7"/>
      <c r="N31" s="7"/>
      <c r="O31" s="7" t="s">
        <v>136</v>
      </c>
    </row>
    <row r="32" spans="1:20">
      <c r="K32" s="7"/>
      <c r="L32" s="7"/>
      <c r="M32" s="7"/>
      <c r="N32" s="7"/>
      <c r="O32" s="7" t="s">
        <v>101</v>
      </c>
    </row>
    <row r="33" spans="11:15">
      <c r="K33" s="7" t="s">
        <v>98</v>
      </c>
      <c r="L33" s="7"/>
      <c r="M33" s="7"/>
      <c r="N33" s="7"/>
      <c r="O33" s="7" t="s">
        <v>102</v>
      </c>
    </row>
    <row r="34" spans="11:15">
      <c r="K34" s="7" t="s">
        <v>99</v>
      </c>
      <c r="L34" s="7"/>
      <c r="M34" s="7"/>
      <c r="N34" s="7"/>
      <c r="O34" s="7" t="s">
        <v>102</v>
      </c>
    </row>
  </sheetData>
  <mergeCells count="8">
    <mergeCell ref="C3:Q3"/>
    <mergeCell ref="A21:A28"/>
    <mergeCell ref="G19:J19"/>
    <mergeCell ref="K19:P19"/>
    <mergeCell ref="C4:Q4"/>
    <mergeCell ref="C6:Q6"/>
    <mergeCell ref="Q19:T19"/>
    <mergeCell ref="C5:F5"/>
  </mergeCells>
  <hyperlinks>
    <hyperlink ref="O30" r:id="rId1" xr:uid="{7B95A403-9BA9-459D-96DD-1E719872CBC1}"/>
    <hyperlink ref="O31" r:id="rId2" display="https://jwxk.miit.gov.cn/internetService/CertificateQuery2" xr:uid="{E13A186E-C4C7-4FC5-9298-41AC036249AF}"/>
  </hyperlinks>
  <pageMargins left="0.7" right="0.7" top="0.75" bottom="0.75" header="0.3" footer="0.3"/>
  <pageSetup paperSize="9" orientation="portrait" r:id="rId3"/>
  <headerFooter>
    <oddFooter>&amp;C&amp;1#&amp;"TIM Sans"&amp;8&amp;K4472C4Gruppo TIM - Uso Interno - Tutti i diritti riservati.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0B4C2-6109-9644-8034-C283F492541A}">
  <dimension ref="A2:AT73"/>
  <sheetViews>
    <sheetView zoomScaleNormal="100" workbookViewId="0"/>
  </sheetViews>
  <sheetFormatPr defaultColWidth="10.6640625" defaultRowHeight="15.5"/>
  <cols>
    <col min="1" max="1" width="17.5" customWidth="1"/>
    <col min="2" max="2" width="22.83203125" customWidth="1"/>
    <col min="3" max="3" width="41.5" customWidth="1"/>
    <col min="4" max="4" width="30.1640625" customWidth="1"/>
    <col min="5" max="5" width="17.6640625" customWidth="1"/>
    <col min="6" max="6" width="22.6640625" customWidth="1"/>
    <col min="7" max="9" width="14.83203125" customWidth="1"/>
    <col min="13" max="13" width="20.83203125" customWidth="1"/>
    <col min="14" max="18" width="15" style="23" customWidth="1"/>
    <col min="19" max="19" width="14.83203125" customWidth="1"/>
    <col min="20" max="23" width="17.5" customWidth="1"/>
    <col min="24" max="24" width="16.5" customWidth="1"/>
    <col min="25" max="25" width="12.33203125" customWidth="1"/>
    <col min="26" max="26" width="20.83203125" customWidth="1"/>
    <col min="27" max="27" width="28.5" customWidth="1"/>
    <col min="28" max="28" width="28" customWidth="1"/>
    <col min="29" max="29" width="17" customWidth="1"/>
    <col min="30" max="30" width="21.33203125" customWidth="1"/>
    <col min="31" max="31" width="15.5" customWidth="1"/>
    <col min="36" max="36" width="14.5" customWidth="1"/>
    <col min="42" max="42" width="16.1640625" customWidth="1"/>
    <col min="43" max="43" width="13" customWidth="1"/>
  </cols>
  <sheetData>
    <row r="2" spans="1:46" ht="55.5" customHeight="1">
      <c r="A2" s="29" t="s">
        <v>54</v>
      </c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</row>
    <row r="3" spans="1:46" ht="18.5">
      <c r="A3" s="31"/>
      <c r="B3" t="s">
        <v>62</v>
      </c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</row>
    <row r="4" spans="1:46" ht="15.5" customHeight="1"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</row>
    <row r="5" spans="1:46" ht="15.5" customHeight="1"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</row>
    <row r="6" spans="1:46" ht="21">
      <c r="A6" s="32" t="s">
        <v>60</v>
      </c>
      <c r="B6" s="32" t="s">
        <v>61</v>
      </c>
      <c r="C6" s="32"/>
      <c r="E6" s="46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</row>
    <row r="7" spans="1:46" s="16" customFormat="1" ht="75" customHeight="1">
      <c r="A7" s="15" t="s">
        <v>55</v>
      </c>
      <c r="B7" s="15" t="s">
        <v>58</v>
      </c>
      <c r="C7" s="15" t="s">
        <v>111</v>
      </c>
      <c r="D7" s="31" t="s">
        <v>112</v>
      </c>
      <c r="E7" s="35" t="s">
        <v>71</v>
      </c>
      <c r="F7" s="31" t="s">
        <v>13</v>
      </c>
      <c r="G7" s="15" t="s">
        <v>14</v>
      </c>
      <c r="H7" s="79" t="s">
        <v>143</v>
      </c>
      <c r="I7" s="81"/>
      <c r="J7" s="73" t="s">
        <v>104</v>
      </c>
      <c r="K7" s="73"/>
      <c r="L7" s="73"/>
      <c r="M7" s="73"/>
      <c r="N7" s="85" t="s">
        <v>105</v>
      </c>
      <c r="O7" s="86"/>
      <c r="P7" s="86"/>
      <c r="Q7" s="86"/>
      <c r="R7" s="86"/>
      <c r="S7" s="87"/>
      <c r="T7" s="79" t="s">
        <v>142</v>
      </c>
      <c r="U7" s="80"/>
      <c r="V7" s="80"/>
      <c r="W7" s="81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</row>
    <row r="8" spans="1:46" ht="74">
      <c r="A8" s="5"/>
      <c r="B8" s="5"/>
      <c r="C8" s="5"/>
      <c r="D8" s="5"/>
      <c r="E8" s="5"/>
      <c r="F8" s="5"/>
      <c r="G8" s="15"/>
      <c r="H8" s="15" t="s">
        <v>144</v>
      </c>
      <c r="I8" s="15" t="s">
        <v>134</v>
      </c>
      <c r="J8" s="15">
        <v>3</v>
      </c>
      <c r="K8" s="15">
        <v>5</v>
      </c>
      <c r="L8" s="15">
        <v>7</v>
      </c>
      <c r="M8" s="15">
        <v>8</v>
      </c>
      <c r="N8" s="44" t="s">
        <v>72</v>
      </c>
      <c r="O8" s="44" t="s">
        <v>73</v>
      </c>
      <c r="P8" s="44" t="s">
        <v>96</v>
      </c>
      <c r="Q8" s="44" t="s">
        <v>74</v>
      </c>
      <c r="R8" s="44" t="s">
        <v>75</v>
      </c>
      <c r="S8" s="44" t="s">
        <v>93</v>
      </c>
      <c r="T8" s="15" t="s">
        <v>139</v>
      </c>
      <c r="U8" s="15">
        <v>2023</v>
      </c>
      <c r="V8" s="15">
        <v>2024</v>
      </c>
      <c r="W8" s="15" t="s">
        <v>140</v>
      </c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</row>
    <row r="9" spans="1:46" ht="18.5">
      <c r="A9" s="88" t="s">
        <v>109</v>
      </c>
      <c r="B9" s="6" t="s">
        <v>15</v>
      </c>
      <c r="C9" s="6"/>
      <c r="D9" s="6" t="s">
        <v>79</v>
      </c>
      <c r="E9" s="6" t="s">
        <v>22</v>
      </c>
      <c r="F9" s="17" t="s">
        <v>4</v>
      </c>
      <c r="G9" s="6">
        <v>2</v>
      </c>
      <c r="H9" s="6" t="s">
        <v>108</v>
      </c>
      <c r="I9" s="6"/>
      <c r="J9" s="6" t="s">
        <v>108</v>
      </c>
      <c r="K9" s="6"/>
      <c r="L9" s="6" t="s">
        <v>108</v>
      </c>
      <c r="M9" s="6"/>
      <c r="N9" s="6" t="s">
        <v>108</v>
      </c>
      <c r="O9" s="6" t="s">
        <v>108</v>
      </c>
      <c r="P9" s="6"/>
      <c r="Q9" s="6"/>
      <c r="R9" s="6"/>
      <c r="S9" s="6"/>
      <c r="T9" s="6" t="s">
        <v>141</v>
      </c>
      <c r="U9" s="6"/>
      <c r="V9" s="6"/>
      <c r="W9" s="6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</row>
    <row r="10" spans="1:46" ht="18.5">
      <c r="A10" s="89"/>
      <c r="B10" s="19" t="s">
        <v>16</v>
      </c>
      <c r="C10" s="19" t="s">
        <v>77</v>
      </c>
      <c r="D10" s="19" t="s">
        <v>80</v>
      </c>
      <c r="E10" s="6" t="s">
        <v>22</v>
      </c>
      <c r="F10" s="17" t="s">
        <v>4</v>
      </c>
      <c r="G10" s="6">
        <v>2</v>
      </c>
      <c r="H10" s="6" t="s">
        <v>108</v>
      </c>
      <c r="I10" s="6"/>
      <c r="J10" s="6" t="s">
        <v>108</v>
      </c>
      <c r="K10" s="6" t="s">
        <v>108</v>
      </c>
      <c r="L10" s="6" t="s">
        <v>108</v>
      </c>
      <c r="M10" s="6" t="s">
        <v>108</v>
      </c>
      <c r="N10" s="6" t="s">
        <v>108</v>
      </c>
      <c r="O10" s="6" t="s">
        <v>108</v>
      </c>
      <c r="P10" s="6"/>
      <c r="Q10" s="6"/>
      <c r="R10" s="6"/>
      <c r="S10" s="6"/>
      <c r="T10" s="6" t="s">
        <v>141</v>
      </c>
      <c r="U10" s="6"/>
      <c r="V10" s="6"/>
      <c r="W10" s="6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</row>
    <row r="11" spans="1:46" ht="18.5">
      <c r="A11" s="89"/>
      <c r="B11" s="19" t="s">
        <v>17</v>
      </c>
      <c r="C11" s="19" t="s">
        <v>78</v>
      </c>
      <c r="D11" s="19" t="s">
        <v>81</v>
      </c>
      <c r="E11" s="6" t="s">
        <v>24</v>
      </c>
      <c r="F11" s="17" t="s">
        <v>5</v>
      </c>
      <c r="G11" s="6">
        <v>2</v>
      </c>
      <c r="H11" s="6" t="s">
        <v>108</v>
      </c>
      <c r="I11" s="6"/>
      <c r="J11" s="6"/>
      <c r="K11" s="6"/>
      <c r="L11" s="6" t="s">
        <v>108</v>
      </c>
      <c r="M11" s="6" t="s">
        <v>108</v>
      </c>
      <c r="N11" s="6" t="s">
        <v>108</v>
      </c>
      <c r="O11" s="6" t="s">
        <v>108</v>
      </c>
      <c r="P11" s="6"/>
      <c r="Q11" s="6"/>
      <c r="R11" s="6"/>
      <c r="S11" s="6"/>
      <c r="T11" s="6"/>
      <c r="U11" s="6" t="s">
        <v>141</v>
      </c>
      <c r="V11" s="6"/>
      <c r="W11" s="6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</row>
    <row r="12" spans="1:46" ht="18.5">
      <c r="A12" s="89"/>
      <c r="B12" s="6" t="s">
        <v>18</v>
      </c>
      <c r="C12" s="6"/>
      <c r="D12" s="6" t="s">
        <v>82</v>
      </c>
      <c r="E12" s="6" t="s">
        <v>25</v>
      </c>
      <c r="F12" s="17" t="s">
        <v>6</v>
      </c>
      <c r="G12" s="6">
        <v>2</v>
      </c>
      <c r="H12" s="6" t="s">
        <v>108</v>
      </c>
      <c r="I12" s="6"/>
      <c r="J12" s="6" t="s">
        <v>108</v>
      </c>
      <c r="K12" s="6" t="s">
        <v>108</v>
      </c>
      <c r="L12" s="6" t="s">
        <v>108</v>
      </c>
      <c r="M12" s="6"/>
      <c r="N12" s="6" t="s">
        <v>108</v>
      </c>
      <c r="O12" s="6" t="s">
        <v>108</v>
      </c>
      <c r="P12" s="6"/>
      <c r="Q12" s="6"/>
      <c r="R12" s="6"/>
      <c r="S12" s="6"/>
      <c r="T12" s="6" t="s">
        <v>141</v>
      </c>
      <c r="U12" s="6"/>
      <c r="V12" s="6"/>
      <c r="W12" s="6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</row>
    <row r="13" spans="1:46" ht="18.5">
      <c r="A13" s="89"/>
      <c r="B13" s="6" t="s">
        <v>19</v>
      </c>
      <c r="C13" s="6"/>
      <c r="D13" s="6" t="s">
        <v>83</v>
      </c>
      <c r="E13" s="6" t="s">
        <v>25</v>
      </c>
      <c r="F13" s="17" t="s">
        <v>6</v>
      </c>
      <c r="G13" s="6">
        <v>3</v>
      </c>
      <c r="H13" s="6" t="s">
        <v>108</v>
      </c>
      <c r="I13" s="6"/>
      <c r="J13" s="6" t="s">
        <v>108</v>
      </c>
      <c r="K13" s="6"/>
      <c r="L13" s="6" t="s">
        <v>108</v>
      </c>
      <c r="M13" s="6" t="s">
        <v>108</v>
      </c>
      <c r="N13" s="6" t="s">
        <v>108</v>
      </c>
      <c r="O13" s="6" t="s">
        <v>108</v>
      </c>
      <c r="P13" s="6"/>
      <c r="Q13" s="6"/>
      <c r="R13" s="6"/>
      <c r="S13" s="6"/>
      <c r="T13" s="6"/>
      <c r="U13" s="6"/>
      <c r="V13" s="6"/>
      <c r="W13" s="6" t="s">
        <v>141</v>
      </c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</row>
    <row r="14" spans="1:46" ht="18.5">
      <c r="A14" s="89"/>
      <c r="B14" s="6" t="s">
        <v>20</v>
      </c>
      <c r="C14" s="6"/>
      <c r="D14" s="6" t="s">
        <v>84</v>
      </c>
      <c r="E14" s="6" t="s">
        <v>26</v>
      </c>
      <c r="F14" s="6" t="s">
        <v>7</v>
      </c>
      <c r="G14" s="6">
        <v>3</v>
      </c>
      <c r="H14" s="6"/>
      <c r="I14" s="6" t="s">
        <v>108</v>
      </c>
      <c r="J14" s="6"/>
      <c r="K14" s="6" t="s">
        <v>108</v>
      </c>
      <c r="L14" s="6" t="s">
        <v>108</v>
      </c>
      <c r="M14" s="6" t="s">
        <v>108</v>
      </c>
      <c r="N14" s="6"/>
      <c r="O14" s="6"/>
      <c r="P14" s="6" t="s">
        <v>108</v>
      </c>
      <c r="Q14" s="6"/>
      <c r="R14" s="6"/>
      <c r="S14" s="6"/>
      <c r="T14" s="6"/>
      <c r="U14" s="6"/>
      <c r="V14" s="6"/>
      <c r="W14" s="6" t="s">
        <v>141</v>
      </c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</row>
    <row r="15" spans="1:46" ht="18.5">
      <c r="A15" s="89"/>
      <c r="B15" s="6" t="s">
        <v>21</v>
      </c>
      <c r="C15" s="18"/>
      <c r="D15" s="18" t="s">
        <v>85</v>
      </c>
      <c r="E15" s="18" t="s">
        <v>27</v>
      </c>
      <c r="F15" s="18" t="s">
        <v>8</v>
      </c>
      <c r="G15" s="6">
        <v>2</v>
      </c>
      <c r="H15" s="6" t="s">
        <v>108</v>
      </c>
      <c r="I15" s="6"/>
      <c r="J15" s="6" t="s">
        <v>108</v>
      </c>
      <c r="K15" s="6" t="s">
        <v>108</v>
      </c>
      <c r="L15" s="6" t="s">
        <v>108</v>
      </c>
      <c r="M15" s="6"/>
      <c r="N15" s="6"/>
      <c r="O15" s="6"/>
      <c r="P15" s="6"/>
      <c r="Q15" s="6"/>
      <c r="R15" s="6"/>
      <c r="S15" s="6" t="s">
        <v>108</v>
      </c>
      <c r="T15" s="6"/>
      <c r="U15" s="6"/>
      <c r="V15" s="6" t="s">
        <v>141</v>
      </c>
      <c r="W15" s="6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</row>
    <row r="16" spans="1:46" ht="18.5">
      <c r="A16" s="89"/>
      <c r="B16" s="6" t="s">
        <v>29</v>
      </c>
      <c r="C16" s="6"/>
      <c r="D16" s="6" t="s">
        <v>86</v>
      </c>
      <c r="E16" s="6" t="s">
        <v>23</v>
      </c>
      <c r="F16" s="6" t="s">
        <v>9</v>
      </c>
      <c r="G16" s="6">
        <v>2</v>
      </c>
      <c r="H16" s="6" t="s">
        <v>108</v>
      </c>
      <c r="I16" s="6"/>
      <c r="J16" s="6" t="s">
        <v>108</v>
      </c>
      <c r="K16" s="6" t="s">
        <v>108</v>
      </c>
      <c r="L16" s="6" t="s">
        <v>108</v>
      </c>
      <c r="M16" s="6" t="s">
        <v>108</v>
      </c>
      <c r="N16" s="6" t="s">
        <v>108</v>
      </c>
      <c r="O16" s="6"/>
      <c r="P16" s="6"/>
      <c r="Q16" s="6"/>
      <c r="R16" s="6"/>
      <c r="S16" s="6"/>
      <c r="T16" s="6"/>
      <c r="U16" s="6" t="s">
        <v>141</v>
      </c>
      <c r="V16" s="6"/>
      <c r="W16" s="6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</row>
    <row r="17" spans="1:46" ht="18.5">
      <c r="A17" s="90"/>
      <c r="B17" s="40" t="s">
        <v>28</v>
      </c>
      <c r="C17" s="40" t="s">
        <v>115</v>
      </c>
      <c r="D17" s="40" t="s">
        <v>87</v>
      </c>
      <c r="E17" s="6" t="s">
        <v>22</v>
      </c>
      <c r="F17" s="17" t="s">
        <v>4</v>
      </c>
      <c r="G17" s="6">
        <v>2</v>
      </c>
      <c r="H17" s="6" t="s">
        <v>108</v>
      </c>
      <c r="I17" s="6"/>
      <c r="J17" s="6" t="s">
        <v>108</v>
      </c>
      <c r="K17" s="6" t="s">
        <v>108</v>
      </c>
      <c r="L17" s="6" t="s">
        <v>108</v>
      </c>
      <c r="M17" s="6" t="s">
        <v>108</v>
      </c>
      <c r="N17" s="6" t="s">
        <v>108</v>
      </c>
      <c r="O17" s="6"/>
      <c r="P17" s="6"/>
      <c r="Q17" s="6" t="s">
        <v>108</v>
      </c>
      <c r="R17" s="6" t="s">
        <v>108</v>
      </c>
      <c r="S17" s="6"/>
      <c r="T17" s="6"/>
      <c r="U17" s="6"/>
      <c r="V17" s="6"/>
      <c r="W17" s="6" t="s">
        <v>141</v>
      </c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</row>
    <row r="18" spans="1:46" ht="18.5">
      <c r="A18" s="4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</row>
    <row r="19" spans="1:46" ht="18.5">
      <c r="A19" s="47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</row>
    <row r="20" spans="1:46" ht="18.5">
      <c r="A20" s="47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</row>
    <row r="21" spans="1:46" ht="15.5" customHeight="1">
      <c r="T21" s="16"/>
      <c r="U21" s="16"/>
      <c r="V21" s="16"/>
      <c r="W21" s="16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</row>
    <row r="22" spans="1:46" s="16" customFormat="1" ht="75" customHeight="1">
      <c r="A22" s="15" t="s">
        <v>55</v>
      </c>
      <c r="B22" s="15" t="s">
        <v>58</v>
      </c>
      <c r="C22" s="15" t="s">
        <v>111</v>
      </c>
      <c r="D22" s="31" t="s">
        <v>112</v>
      </c>
      <c r="E22" s="15" t="s">
        <v>71</v>
      </c>
      <c r="F22" s="31" t="s">
        <v>13</v>
      </c>
      <c r="G22" s="15" t="s">
        <v>14</v>
      </c>
      <c r="H22" s="79" t="s">
        <v>143</v>
      </c>
      <c r="I22" s="81"/>
      <c r="J22" s="73" t="s">
        <v>104</v>
      </c>
      <c r="K22" s="73"/>
      <c r="L22" s="73"/>
      <c r="M22" s="73"/>
      <c r="N22" s="85" t="s">
        <v>105</v>
      </c>
      <c r="O22" s="86"/>
      <c r="P22" s="86"/>
      <c r="Q22" s="86"/>
      <c r="R22" s="86"/>
      <c r="S22" s="87"/>
      <c r="T22" s="79" t="s">
        <v>142</v>
      </c>
      <c r="U22" s="80"/>
      <c r="V22" s="80"/>
      <c r="W22" s="81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</row>
    <row r="23" spans="1:46" ht="74">
      <c r="A23" s="5"/>
      <c r="B23" s="5"/>
      <c r="C23" s="5"/>
      <c r="D23" s="5"/>
      <c r="E23" s="5"/>
      <c r="F23" s="5"/>
      <c r="G23" s="15"/>
      <c r="H23" s="15" t="s">
        <v>144</v>
      </c>
      <c r="I23" s="15" t="s">
        <v>134</v>
      </c>
      <c r="J23" s="15">
        <v>3</v>
      </c>
      <c r="K23" s="15">
        <v>5</v>
      </c>
      <c r="L23" s="15">
        <v>7</v>
      </c>
      <c r="M23" s="15">
        <v>8</v>
      </c>
      <c r="N23" s="44" t="s">
        <v>72</v>
      </c>
      <c r="O23" s="44" t="s">
        <v>73</v>
      </c>
      <c r="P23" s="44" t="s">
        <v>96</v>
      </c>
      <c r="Q23" s="44" t="s">
        <v>74</v>
      </c>
      <c r="R23" s="44" t="s">
        <v>75</v>
      </c>
      <c r="S23" s="44" t="s">
        <v>93</v>
      </c>
      <c r="T23" s="15" t="s">
        <v>139</v>
      </c>
      <c r="U23" s="15">
        <v>2023</v>
      </c>
      <c r="V23" s="15">
        <v>2024</v>
      </c>
      <c r="W23" s="15" t="s">
        <v>140</v>
      </c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</row>
    <row r="24" spans="1:46" ht="18.5">
      <c r="A24" s="88" t="s">
        <v>110</v>
      </c>
      <c r="B24" s="6" t="s">
        <v>39</v>
      </c>
      <c r="C24" s="6"/>
      <c r="D24" s="6" t="s">
        <v>88</v>
      </c>
      <c r="E24" s="6" t="s">
        <v>30</v>
      </c>
      <c r="F24" s="6" t="s">
        <v>35</v>
      </c>
      <c r="G24" s="6">
        <v>2</v>
      </c>
      <c r="H24" s="6"/>
      <c r="I24" s="6" t="s">
        <v>108</v>
      </c>
      <c r="J24" s="6" t="s">
        <v>108</v>
      </c>
      <c r="K24" s="6"/>
      <c r="L24" s="6" t="s">
        <v>108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 t="s">
        <v>141</v>
      </c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</row>
    <row r="25" spans="1:46" ht="18.5">
      <c r="A25" s="89"/>
      <c r="B25" s="19" t="s">
        <v>17</v>
      </c>
      <c r="C25" s="19" t="s">
        <v>78</v>
      </c>
      <c r="D25" s="19" t="s">
        <v>81</v>
      </c>
      <c r="E25" s="6" t="s">
        <v>24</v>
      </c>
      <c r="F25" s="17" t="s">
        <v>5</v>
      </c>
      <c r="G25" s="6">
        <v>2</v>
      </c>
      <c r="H25" s="6" t="s">
        <v>108</v>
      </c>
      <c r="I25" s="6"/>
      <c r="J25" s="6" t="s">
        <v>108</v>
      </c>
      <c r="K25" s="6" t="s">
        <v>108</v>
      </c>
      <c r="L25" s="6" t="s">
        <v>108</v>
      </c>
      <c r="M25" s="6" t="s">
        <v>108</v>
      </c>
      <c r="N25" s="6" t="s">
        <v>108</v>
      </c>
      <c r="O25" s="6" t="s">
        <v>108</v>
      </c>
      <c r="P25" s="6"/>
      <c r="Q25" s="6" t="s">
        <v>108</v>
      </c>
      <c r="R25" s="6"/>
      <c r="S25" s="6"/>
      <c r="T25" s="6"/>
      <c r="U25" s="6" t="s">
        <v>141</v>
      </c>
      <c r="V25" s="6"/>
      <c r="W25" s="6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</row>
    <row r="26" spans="1:46" ht="18.5">
      <c r="A26" s="89"/>
      <c r="B26" s="6" t="s">
        <v>40</v>
      </c>
      <c r="C26" s="6"/>
      <c r="D26" s="6" t="s">
        <v>89</v>
      </c>
      <c r="E26" s="6" t="s">
        <v>25</v>
      </c>
      <c r="F26" s="17" t="s">
        <v>6</v>
      </c>
      <c r="G26" s="6">
        <v>2</v>
      </c>
      <c r="H26" s="6" t="s">
        <v>108</v>
      </c>
      <c r="I26" s="6"/>
      <c r="J26" s="6" t="s">
        <v>108</v>
      </c>
      <c r="K26" s="6"/>
      <c r="L26" s="6" t="s">
        <v>108</v>
      </c>
      <c r="M26" s="6" t="s">
        <v>108</v>
      </c>
      <c r="N26" s="6"/>
      <c r="O26" s="6" t="s">
        <v>108</v>
      </c>
      <c r="P26" s="6"/>
      <c r="Q26" s="6" t="s">
        <v>108</v>
      </c>
      <c r="R26" s="6"/>
      <c r="S26" s="6"/>
      <c r="T26" s="6"/>
      <c r="U26" s="6" t="s">
        <v>141</v>
      </c>
      <c r="V26" s="6"/>
      <c r="W26" s="6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</row>
    <row r="27" spans="1:46" ht="18.5">
      <c r="A27" s="89"/>
      <c r="B27" s="6" t="s">
        <v>106</v>
      </c>
      <c r="C27" s="6"/>
      <c r="D27" s="6" t="s">
        <v>90</v>
      </c>
      <c r="E27" s="6" t="s">
        <v>31</v>
      </c>
      <c r="F27" s="6" t="s">
        <v>10</v>
      </c>
      <c r="G27" s="6">
        <v>3</v>
      </c>
      <c r="H27" s="6" t="s">
        <v>108</v>
      </c>
      <c r="I27" s="6"/>
      <c r="J27" s="6" t="s">
        <v>108</v>
      </c>
      <c r="K27" s="6" t="s">
        <v>108</v>
      </c>
      <c r="L27" s="6" t="s">
        <v>108</v>
      </c>
      <c r="M27" s="6" t="s">
        <v>108</v>
      </c>
      <c r="N27" s="6"/>
      <c r="O27" s="6" t="s">
        <v>108</v>
      </c>
      <c r="P27" s="6"/>
      <c r="Q27" s="6" t="s">
        <v>108</v>
      </c>
      <c r="R27" s="6"/>
      <c r="S27" s="6"/>
      <c r="T27" s="6"/>
      <c r="U27" s="6"/>
      <c r="V27" s="6" t="s">
        <v>141</v>
      </c>
      <c r="W27" s="6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</row>
    <row r="28" spans="1:46" ht="18.5">
      <c r="A28" s="89"/>
      <c r="B28" s="6" t="s">
        <v>107</v>
      </c>
      <c r="C28" s="6"/>
      <c r="D28" s="6" t="s">
        <v>91</v>
      </c>
      <c r="E28" s="6" t="s">
        <v>32</v>
      </c>
      <c r="F28" s="6" t="s">
        <v>36</v>
      </c>
      <c r="G28" s="6">
        <v>2</v>
      </c>
      <c r="H28" s="6" t="s">
        <v>108</v>
      </c>
      <c r="I28" s="6"/>
      <c r="J28" s="6" t="s">
        <v>108</v>
      </c>
      <c r="K28" s="6" t="s">
        <v>108</v>
      </c>
      <c r="L28" s="6" t="s">
        <v>108</v>
      </c>
      <c r="M28" s="6"/>
      <c r="N28" s="6"/>
      <c r="O28" s="6"/>
      <c r="P28" s="6" t="s">
        <v>108</v>
      </c>
      <c r="Q28" s="6"/>
      <c r="R28" s="6" t="s">
        <v>108</v>
      </c>
      <c r="S28" s="6"/>
      <c r="T28" s="6"/>
      <c r="U28" s="6" t="s">
        <v>141</v>
      </c>
      <c r="V28" s="6"/>
      <c r="W28" s="6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</row>
    <row r="29" spans="1:46" ht="18.5">
      <c r="A29" s="89"/>
      <c r="B29" s="19" t="s">
        <v>16</v>
      </c>
      <c r="C29" s="19" t="s">
        <v>77</v>
      </c>
      <c r="D29" s="19" t="s">
        <v>80</v>
      </c>
      <c r="E29" s="6" t="s">
        <v>22</v>
      </c>
      <c r="F29" s="17" t="s">
        <v>4</v>
      </c>
      <c r="G29" s="6">
        <v>2</v>
      </c>
      <c r="H29" s="6" t="s">
        <v>108</v>
      </c>
      <c r="I29" s="6"/>
      <c r="J29" s="6"/>
      <c r="K29" s="6" t="s">
        <v>108</v>
      </c>
      <c r="L29" s="6" t="s">
        <v>108</v>
      </c>
      <c r="M29" s="6" t="s">
        <v>108</v>
      </c>
      <c r="N29" s="6"/>
      <c r="O29" s="6"/>
      <c r="P29" s="6" t="s">
        <v>108</v>
      </c>
      <c r="Q29" s="6"/>
      <c r="R29" s="6" t="s">
        <v>108</v>
      </c>
      <c r="S29" s="6"/>
      <c r="T29" s="6"/>
      <c r="U29" s="6"/>
      <c r="V29" s="6"/>
      <c r="W29" s="6" t="s">
        <v>141</v>
      </c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</row>
    <row r="30" spans="1:46" ht="18.5">
      <c r="A30" s="89"/>
      <c r="B30" s="40" t="s">
        <v>28</v>
      </c>
      <c r="C30" s="41" t="s">
        <v>116</v>
      </c>
      <c r="D30" s="40" t="s">
        <v>92</v>
      </c>
      <c r="E30" s="18" t="s">
        <v>22</v>
      </c>
      <c r="F30" s="20" t="s">
        <v>4</v>
      </c>
      <c r="G30" s="6">
        <v>2</v>
      </c>
      <c r="H30" s="6" t="s">
        <v>108</v>
      </c>
      <c r="I30" s="6"/>
      <c r="J30" s="6" t="s">
        <v>108</v>
      </c>
      <c r="K30" s="6"/>
      <c r="L30" s="6" t="s">
        <v>108</v>
      </c>
      <c r="M30" s="6" t="s">
        <v>108</v>
      </c>
      <c r="N30" s="6" t="s">
        <v>108</v>
      </c>
      <c r="O30" s="6" t="s">
        <v>108</v>
      </c>
      <c r="P30" s="6"/>
      <c r="Q30" s="6" t="s">
        <v>108</v>
      </c>
      <c r="R30" s="6"/>
      <c r="S30" s="6"/>
      <c r="T30" s="6"/>
      <c r="U30" s="6"/>
      <c r="V30" s="6"/>
      <c r="W30" s="6" t="s">
        <v>141</v>
      </c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</row>
    <row r="31" spans="1:46" ht="18.5">
      <c r="A31" s="89"/>
      <c r="B31" s="24"/>
      <c r="C31" s="24"/>
      <c r="D31" s="24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6"/>
      <c r="U31" s="6"/>
      <c r="V31" s="6"/>
      <c r="W31" s="6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</row>
    <row r="32" spans="1:46" ht="18.5">
      <c r="A32" s="90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</row>
    <row r="33" spans="1:46" ht="18.5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</row>
    <row r="34" spans="1:46" ht="18.5">
      <c r="B34" s="17"/>
      <c r="C34" s="34" t="s">
        <v>64</v>
      </c>
    </row>
    <row r="35" spans="1:46" ht="18.5">
      <c r="B35" s="19"/>
      <c r="C35" s="34" t="s">
        <v>63</v>
      </c>
    </row>
    <row r="36" spans="1:46" ht="18.5">
      <c r="B36" s="40"/>
      <c r="C36" s="34" t="s">
        <v>76</v>
      </c>
    </row>
    <row r="37" spans="1:46" ht="18.5">
      <c r="B37" s="34"/>
      <c r="C37" s="34"/>
      <c r="D37" s="34"/>
    </row>
    <row r="38" spans="1:46" ht="21">
      <c r="A38" s="32" t="s">
        <v>65</v>
      </c>
      <c r="B38" s="33"/>
      <c r="C38" s="33"/>
      <c r="D38" s="33"/>
    </row>
    <row r="39" spans="1:46">
      <c r="G39" s="54"/>
      <c r="H39" s="54"/>
      <c r="I39" s="54"/>
      <c r="J39" s="23"/>
      <c r="K39" s="23"/>
      <c r="L39" s="50" t="s">
        <v>33</v>
      </c>
      <c r="M39" s="26"/>
      <c r="N39" s="26">
        <v>16</v>
      </c>
    </row>
    <row r="40" spans="1:46">
      <c r="G40" s="54"/>
      <c r="H40" s="54"/>
      <c r="I40" s="54"/>
      <c r="J40" s="23"/>
      <c r="K40" s="23"/>
      <c r="L40" s="50" t="s">
        <v>34</v>
      </c>
      <c r="M40" s="26"/>
      <c r="N40" s="26">
        <v>14</v>
      </c>
    </row>
    <row r="41" spans="1:46" ht="62">
      <c r="G41" s="55"/>
      <c r="H41" s="55"/>
      <c r="I41" s="55"/>
      <c r="J41" s="23"/>
      <c r="K41" s="23"/>
      <c r="L41" s="51" t="s">
        <v>37</v>
      </c>
      <c r="M41" s="26"/>
      <c r="N41" s="26">
        <v>11</v>
      </c>
    </row>
    <row r="42" spans="1:46" ht="46.5">
      <c r="G42" s="55"/>
      <c r="H42" s="55"/>
      <c r="I42" s="55"/>
      <c r="J42" s="23"/>
      <c r="K42" s="56"/>
      <c r="L42" s="51" t="s">
        <v>38</v>
      </c>
      <c r="M42" s="26" t="s">
        <v>4</v>
      </c>
      <c r="N42" s="25">
        <f>5/16%</f>
        <v>31.25</v>
      </c>
    </row>
    <row r="43" spans="1:46">
      <c r="G43" s="57"/>
      <c r="H43" s="57"/>
      <c r="I43" s="57"/>
      <c r="J43" s="23"/>
      <c r="K43" s="56"/>
      <c r="L43" s="52"/>
      <c r="M43" s="26" t="s">
        <v>41</v>
      </c>
      <c r="N43" s="25">
        <f>2/16%</f>
        <v>12.5</v>
      </c>
    </row>
    <row r="44" spans="1:46">
      <c r="G44" s="57"/>
      <c r="H44" s="57"/>
      <c r="I44" s="57"/>
      <c r="J44" s="23"/>
      <c r="K44" s="56"/>
      <c r="L44" s="52"/>
      <c r="M44" s="26" t="s">
        <v>6</v>
      </c>
      <c r="N44" s="25">
        <f>3/16%</f>
        <v>18.75</v>
      </c>
    </row>
    <row r="45" spans="1:46">
      <c r="G45" s="57"/>
      <c r="H45" s="57"/>
      <c r="I45" s="57"/>
      <c r="J45" s="23"/>
      <c r="K45" s="56"/>
      <c r="L45" s="52"/>
      <c r="M45" s="26" t="s">
        <v>7</v>
      </c>
      <c r="N45" s="25">
        <f t="shared" ref="N45:N50" si="0">1/16%</f>
        <v>6.25</v>
      </c>
    </row>
    <row r="46" spans="1:46">
      <c r="G46" s="57"/>
      <c r="H46" s="57"/>
      <c r="I46" s="57"/>
      <c r="J46" s="23"/>
      <c r="K46" s="56"/>
      <c r="L46" s="52"/>
      <c r="M46" s="26" t="s">
        <v>8</v>
      </c>
      <c r="N46" s="25">
        <f t="shared" si="0"/>
        <v>6.25</v>
      </c>
    </row>
    <row r="47" spans="1:46">
      <c r="G47" s="57"/>
      <c r="H47" s="57"/>
      <c r="I47" s="57"/>
      <c r="J47" s="23"/>
      <c r="K47" s="56"/>
      <c r="L47" s="52"/>
      <c r="M47" s="26" t="s">
        <v>9</v>
      </c>
      <c r="N47" s="25">
        <f t="shared" si="0"/>
        <v>6.25</v>
      </c>
    </row>
    <row r="48" spans="1:46">
      <c r="G48" s="57"/>
      <c r="H48" s="57"/>
      <c r="I48" s="57"/>
      <c r="J48" s="23"/>
      <c r="K48" s="56"/>
      <c r="L48" s="52"/>
      <c r="M48" s="26" t="s">
        <v>10</v>
      </c>
      <c r="N48" s="25">
        <f t="shared" si="0"/>
        <v>6.25</v>
      </c>
    </row>
    <row r="49" spans="7:14">
      <c r="G49" s="57"/>
      <c r="H49" s="57"/>
      <c r="I49" s="57"/>
      <c r="J49" s="23"/>
      <c r="K49" s="56"/>
      <c r="L49" s="52"/>
      <c r="M49" s="26" t="s">
        <v>35</v>
      </c>
      <c r="N49" s="25">
        <f t="shared" si="0"/>
        <v>6.25</v>
      </c>
    </row>
    <row r="50" spans="7:14">
      <c r="G50" s="57"/>
      <c r="H50" s="57"/>
      <c r="I50" s="57"/>
      <c r="J50" s="23"/>
      <c r="K50" s="56"/>
      <c r="L50" s="52"/>
      <c r="M50" s="26" t="s">
        <v>36</v>
      </c>
      <c r="N50" s="25">
        <f t="shared" si="0"/>
        <v>6.25</v>
      </c>
    </row>
    <row r="51" spans="7:14" ht="62">
      <c r="G51" s="55"/>
      <c r="H51" s="55"/>
      <c r="I51" s="55"/>
      <c r="J51" s="23"/>
      <c r="K51" s="23"/>
      <c r="L51" s="51" t="s">
        <v>42</v>
      </c>
      <c r="M51" s="26"/>
      <c r="N51" s="26"/>
    </row>
    <row r="52" spans="7:14">
      <c r="G52" s="57"/>
      <c r="H52" s="57"/>
      <c r="I52" s="57"/>
      <c r="J52" s="23"/>
      <c r="K52" s="56"/>
      <c r="L52" s="52"/>
      <c r="M52" s="26" t="s">
        <v>43</v>
      </c>
      <c r="N52" s="25">
        <f>13/16%</f>
        <v>81.25</v>
      </c>
    </row>
    <row r="53" spans="7:14">
      <c r="G53" s="57"/>
      <c r="H53" s="57"/>
      <c r="I53" s="57"/>
      <c r="J53" s="23"/>
      <c r="K53" s="23"/>
      <c r="L53" s="52"/>
      <c r="M53" s="26" t="s">
        <v>44</v>
      </c>
      <c r="N53" s="26">
        <f>3/16%</f>
        <v>18.75</v>
      </c>
    </row>
    <row r="54" spans="7:14" ht="46.5">
      <c r="G54" s="55"/>
      <c r="H54" s="55"/>
      <c r="I54" s="55"/>
      <c r="J54" s="23"/>
      <c r="K54" s="56"/>
      <c r="L54" s="51" t="s">
        <v>145</v>
      </c>
      <c r="M54" s="26"/>
      <c r="N54" s="25"/>
    </row>
    <row r="55" spans="7:14">
      <c r="G55" s="57"/>
      <c r="H55" s="57"/>
      <c r="I55" s="57"/>
      <c r="J55" s="23"/>
      <c r="K55" s="56"/>
      <c r="L55" s="52"/>
      <c r="M55" s="26" t="s">
        <v>131</v>
      </c>
      <c r="N55" s="25">
        <f>14/16%</f>
        <v>87.5</v>
      </c>
    </row>
    <row r="56" spans="7:14">
      <c r="G56" s="57"/>
      <c r="H56" s="57"/>
      <c r="I56" s="57"/>
      <c r="J56" s="23"/>
      <c r="K56" s="56"/>
      <c r="L56" s="52"/>
      <c r="M56" s="26" t="s">
        <v>132</v>
      </c>
      <c r="N56" s="25">
        <f>2/16%</f>
        <v>12.5</v>
      </c>
    </row>
    <row r="57" spans="7:14" ht="77.5">
      <c r="G57" s="55"/>
      <c r="H57" s="55"/>
      <c r="I57" s="55"/>
      <c r="J57" s="23"/>
      <c r="K57" s="56"/>
      <c r="L57" s="51" t="s">
        <v>45</v>
      </c>
      <c r="M57" s="26" t="s">
        <v>46</v>
      </c>
      <c r="N57" s="25">
        <f>13/16%</f>
        <v>81.25</v>
      </c>
    </row>
    <row r="58" spans="7:14">
      <c r="G58" s="57"/>
      <c r="H58" s="57"/>
      <c r="I58" s="57"/>
      <c r="J58" s="23"/>
      <c r="K58" s="56"/>
      <c r="L58" s="52"/>
      <c r="M58" s="26" t="s">
        <v>47</v>
      </c>
      <c r="N58" s="25">
        <f>10/16%</f>
        <v>62.5</v>
      </c>
    </row>
    <row r="59" spans="7:14">
      <c r="G59" s="57"/>
      <c r="H59" s="57"/>
      <c r="I59" s="57"/>
      <c r="J59" s="23"/>
      <c r="K59" s="56"/>
      <c r="L59" s="52"/>
      <c r="M59" s="26" t="s">
        <v>48</v>
      </c>
      <c r="N59" s="25">
        <f>16/16%</f>
        <v>100</v>
      </c>
    </row>
    <row r="60" spans="7:14">
      <c r="G60" s="57"/>
      <c r="H60" s="57"/>
      <c r="I60" s="57"/>
      <c r="J60" s="23"/>
      <c r="K60" s="56"/>
      <c r="L60" s="52"/>
      <c r="M60" s="26" t="s">
        <v>49</v>
      </c>
      <c r="N60" s="25">
        <f>11/16%</f>
        <v>68.75</v>
      </c>
    </row>
    <row r="61" spans="7:14" ht="62">
      <c r="G61" s="55"/>
      <c r="H61" s="55"/>
      <c r="I61" s="55"/>
      <c r="J61" s="23"/>
      <c r="L61" s="51" t="s">
        <v>50</v>
      </c>
      <c r="M61" s="26"/>
      <c r="N61" s="24"/>
    </row>
    <row r="62" spans="7:14">
      <c r="G62" s="57"/>
      <c r="H62" s="57"/>
      <c r="I62" s="57"/>
      <c r="J62" s="23"/>
      <c r="K62" s="56"/>
      <c r="L62" s="52"/>
      <c r="M62" s="26" t="s">
        <v>137</v>
      </c>
      <c r="N62" s="25">
        <f>3/16%</f>
        <v>18.75</v>
      </c>
    </row>
    <row r="63" spans="7:14">
      <c r="G63" s="57"/>
      <c r="H63" s="57"/>
      <c r="I63" s="57"/>
      <c r="J63" s="23"/>
      <c r="K63" s="56"/>
      <c r="L63" s="52"/>
      <c r="M63" s="26">
        <v>2023</v>
      </c>
      <c r="N63" s="25">
        <f>5/16%</f>
        <v>31.25</v>
      </c>
    </row>
    <row r="64" spans="7:14">
      <c r="G64" s="57"/>
      <c r="H64" s="57"/>
      <c r="I64" s="57"/>
      <c r="J64" s="23"/>
      <c r="K64" s="56"/>
      <c r="L64" s="52"/>
      <c r="M64" s="26">
        <v>2024</v>
      </c>
      <c r="N64" s="25">
        <f>2/16%</f>
        <v>12.5</v>
      </c>
    </row>
    <row r="65" spans="7:14">
      <c r="G65" s="57"/>
      <c r="H65" s="57"/>
      <c r="I65" s="57"/>
      <c r="J65" s="23"/>
      <c r="K65" s="56"/>
      <c r="L65" s="52"/>
      <c r="M65" s="26" t="s">
        <v>138</v>
      </c>
      <c r="N65" s="25">
        <f>6/16%</f>
        <v>37.5</v>
      </c>
    </row>
    <row r="66" spans="7:14" ht="93">
      <c r="G66" s="58"/>
      <c r="H66" s="58"/>
      <c r="I66" s="58"/>
      <c r="J66" s="23"/>
      <c r="K66" s="59"/>
      <c r="L66" s="53" t="s">
        <v>113</v>
      </c>
      <c r="M66" s="26"/>
      <c r="N66" s="42">
        <f>15/16%</f>
        <v>93.75</v>
      </c>
    </row>
    <row r="67" spans="7:14">
      <c r="G67" s="84"/>
      <c r="H67" s="84"/>
      <c r="I67" s="84"/>
      <c r="J67" s="23"/>
      <c r="K67" s="59"/>
      <c r="L67" s="91" t="s">
        <v>114</v>
      </c>
      <c r="M67" s="26" t="s">
        <v>72</v>
      </c>
      <c r="N67" s="42">
        <f>9/16%</f>
        <v>56.25</v>
      </c>
    </row>
    <row r="68" spans="7:14">
      <c r="G68" s="84"/>
      <c r="H68" s="84"/>
      <c r="I68" s="84"/>
      <c r="J68" s="23"/>
      <c r="K68" s="59"/>
      <c r="L68" s="92"/>
      <c r="M68" s="26" t="s">
        <v>73</v>
      </c>
      <c r="N68" s="42">
        <f>9/16%</f>
        <v>56.25</v>
      </c>
    </row>
    <row r="69" spans="7:14">
      <c r="G69" s="84"/>
      <c r="H69" s="84"/>
      <c r="I69" s="84"/>
      <c r="J69" s="23"/>
      <c r="K69" s="59"/>
      <c r="L69" s="92"/>
      <c r="M69" s="26" t="s">
        <v>96</v>
      </c>
      <c r="N69" s="42">
        <f>3/16%</f>
        <v>18.75</v>
      </c>
    </row>
    <row r="70" spans="7:14">
      <c r="G70" s="84"/>
      <c r="H70" s="84"/>
      <c r="I70" s="84"/>
      <c r="J70" s="23"/>
      <c r="K70" s="59"/>
      <c r="L70" s="92"/>
      <c r="M70" s="26" t="s">
        <v>74</v>
      </c>
      <c r="N70" s="42">
        <f>5/16%</f>
        <v>31.25</v>
      </c>
    </row>
    <row r="71" spans="7:14">
      <c r="G71" s="84"/>
      <c r="H71" s="84"/>
      <c r="I71" s="84"/>
      <c r="J71" s="23"/>
      <c r="K71" s="59"/>
      <c r="L71" s="92"/>
      <c r="M71" s="26" t="s">
        <v>75</v>
      </c>
      <c r="N71" s="42">
        <f>3/16%</f>
        <v>18.75</v>
      </c>
    </row>
    <row r="72" spans="7:14">
      <c r="G72" s="84"/>
      <c r="H72" s="84"/>
      <c r="I72" s="84"/>
      <c r="J72" s="23"/>
      <c r="K72" s="59"/>
      <c r="L72" s="93"/>
      <c r="M72" s="26" t="s">
        <v>93</v>
      </c>
      <c r="N72" s="42">
        <f>1/16%</f>
        <v>6.25</v>
      </c>
    </row>
    <row r="73" spans="7:14">
      <c r="M73" s="55"/>
    </row>
  </sheetData>
  <mergeCells count="14">
    <mergeCell ref="A9:A17"/>
    <mergeCell ref="G67:G72"/>
    <mergeCell ref="L67:L72"/>
    <mergeCell ref="J22:M22"/>
    <mergeCell ref="N22:S22"/>
    <mergeCell ref="A24:A32"/>
    <mergeCell ref="H67:H72"/>
    <mergeCell ref="T7:W7"/>
    <mergeCell ref="T22:W22"/>
    <mergeCell ref="I67:I72"/>
    <mergeCell ref="H7:I7"/>
    <mergeCell ref="H22:I22"/>
    <mergeCell ref="J7:M7"/>
    <mergeCell ref="N7:S7"/>
  </mergeCells>
  <pageMargins left="0.7" right="0.7" top="0.75" bottom="0.75" header="0.3" footer="0.3"/>
  <pageSetup paperSize="9" orientation="portrait" r:id="rId1"/>
  <headerFooter>
    <oddFooter>&amp;C&amp;1#&amp;"TIM Sans"&amp;8&amp;K4472C4Gruppo TIM - Uso Interno - Tutti i diritti riservati.</oddFooter>
  </headerFooter>
  <ignoredErrors>
    <ignoredError sqref="N70 N53" formula="1"/>
  </ignoredErrors>
</worksheet>
</file>

<file path=docMetadata/LabelInfo.xml><?xml version="1.0" encoding="utf-8"?>
<clbl:labelList xmlns:clbl="http://schemas.microsoft.com/office/2020/mipLabelMetadata">
  <clbl:label id="{d6986fb0-3baa-42d2-89d5-89f9b25e6ac9}" enabled="1" method="Standard" siteId="{6815f468-021c-48f2-a6b2-d65c8e979df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Device Information from LAB</vt:lpstr>
      <vt:lpstr>Example for RAN4 Secretary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</dc:creator>
  <cp:lastModifiedBy>Trogolo Alessandro</cp:lastModifiedBy>
  <dcterms:created xsi:type="dcterms:W3CDTF">2023-02-17T00:30:58Z</dcterms:created>
  <dcterms:modified xsi:type="dcterms:W3CDTF">2025-08-12T20:04:40Z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986fb0-3baa-42d2-89d5-89f9b25e6ac9_Enabled">
    <vt:lpwstr>true</vt:lpwstr>
  </property>
  <property fmtid="{D5CDD505-2E9C-101B-9397-08002B2CF9AE}" pid="3" name="MSIP_Label_d6986fb0-3baa-42d2-89d5-89f9b25e6ac9_SetDate">
    <vt:lpwstr>2023-11-17T15:37:24Z</vt:lpwstr>
  </property>
  <property fmtid="{D5CDD505-2E9C-101B-9397-08002B2CF9AE}" pid="4" name="MSIP_Label_d6986fb0-3baa-42d2-89d5-89f9b25e6ac9_Method">
    <vt:lpwstr>Standard</vt:lpwstr>
  </property>
  <property fmtid="{D5CDD505-2E9C-101B-9397-08002B2CF9AE}" pid="5" name="MSIP_Label_d6986fb0-3baa-42d2-89d5-89f9b25e6ac9_Name">
    <vt:lpwstr>Uso Interno</vt:lpwstr>
  </property>
  <property fmtid="{D5CDD505-2E9C-101B-9397-08002B2CF9AE}" pid="6" name="MSIP_Label_d6986fb0-3baa-42d2-89d5-89f9b25e6ac9_SiteId">
    <vt:lpwstr>6815f468-021c-48f2-a6b2-d65c8e979dfb</vt:lpwstr>
  </property>
  <property fmtid="{D5CDD505-2E9C-101B-9397-08002B2CF9AE}" pid="7" name="MSIP_Label_d6986fb0-3baa-42d2-89d5-89f9b25e6ac9_ActionId">
    <vt:lpwstr>b263808d-676e-4896-9454-23db9b42ec9d</vt:lpwstr>
  </property>
  <property fmtid="{D5CDD505-2E9C-101B-9397-08002B2CF9AE}" pid="8" name="MSIP_Label_d6986fb0-3baa-42d2-89d5-89f9b25e6ac9_ContentBits">
    <vt:lpwstr>2</vt:lpwstr>
  </property>
</Properties>
</file>